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 activeTab="2"/>
  </bookViews>
  <sheets>
    <sheet name="CSBC-LandingPrice19-20-samba" sheetId="1" r:id="rId1"/>
    <sheet name="CSBC-LandingPrice19-20-Jammu" sheetId="2" r:id="rId2"/>
    <sheet name="CSBC-LandingPrice19-20-Raj" sheetId="3" r:id="rId3"/>
  </sheets>
  <definedNames>
    <definedName name="_xlnm.Print_Area" localSheetId="0">'CSBC-LandingPrice19-20-samba'!$A$1:$M$33</definedName>
  </definedNames>
  <calcPr calcId="152511"/>
</workbook>
</file>

<file path=xl/calcChain.xml><?xml version="1.0" encoding="utf-8"?>
<calcChain xmlns="http://schemas.openxmlformats.org/spreadsheetml/2006/main">
  <c r="M11" i="1"/>
  <c r="M12"/>
  <c r="M13"/>
  <c r="M14"/>
  <c r="M15"/>
  <c r="M16"/>
  <c r="M17"/>
  <c r="M18"/>
  <c r="M19"/>
  <c r="M11" i="3"/>
  <c r="M15" i="2"/>
  <c r="M16"/>
  <c r="M14"/>
</calcChain>
</file>

<file path=xl/sharedStrings.xml><?xml version="1.0" encoding="utf-8"?>
<sst xmlns="http://schemas.openxmlformats.org/spreadsheetml/2006/main" count="239" uniqueCount="73">
  <si>
    <t>Label Name</t>
  </si>
  <si>
    <t xml:space="preserve">Pack Size </t>
  </si>
  <si>
    <t xml:space="preserve">No. of bottles </t>
  </si>
  <si>
    <t>Brand Name</t>
  </si>
  <si>
    <t>Strength  PL/BL</t>
  </si>
  <si>
    <t>Glass</t>
  </si>
  <si>
    <t>650 ml Bottle</t>
  </si>
  <si>
    <t>5.25% to 8.25% V/v.</t>
  </si>
  <si>
    <t>No.</t>
  </si>
  <si>
    <t>Alu. Can</t>
  </si>
  <si>
    <t>Devans Modern Breweries Limited</t>
  </si>
  <si>
    <t>RATE OFFER</t>
  </si>
  <si>
    <t>FOR (Freight on Receipt) rates for Brand/Labels to be supplied to CSBC.</t>
  </si>
  <si>
    <t>Name of the Company</t>
  </si>
  <si>
    <t xml:space="preserve">Name of the Bottling Plant </t>
  </si>
  <si>
    <t>ANNEXURE - K</t>
  </si>
  <si>
    <t>Devans Modern Breweries Limited, SIDCO Industrial Growth Centre, Phase II, Samba – 184121, J&amp;K.</t>
  </si>
  <si>
    <t>N.A.</t>
  </si>
  <si>
    <t>I declare that the information furnished above are true and correct.</t>
  </si>
  <si>
    <t>Place :</t>
  </si>
  <si>
    <t>Date :</t>
  </si>
  <si>
    <t>Signature</t>
  </si>
  <si>
    <t>Name:</t>
  </si>
  <si>
    <t>Designation:</t>
  </si>
  <si>
    <t xml:space="preserve">                         (Authorised Sigantory)</t>
  </si>
  <si>
    <t>Address:</t>
  </si>
  <si>
    <t xml:space="preserve">Devans Modern Breweries  Ltd.,        
</t>
  </si>
  <si>
    <r>
      <rPr>
        <b/>
        <i/>
        <sz val="11"/>
        <color theme="1"/>
        <rFont val="Calibri"/>
        <family val="2"/>
        <scheme val="minor"/>
      </rPr>
      <t>Regd. Office</t>
    </r>
    <r>
      <rPr>
        <sz val="11"/>
        <color theme="1"/>
        <rFont val="Calibri"/>
        <family val="2"/>
        <scheme val="minor"/>
      </rPr>
      <t xml:space="preserve">:  Bohri, Talab Tillo, </t>
    </r>
  </si>
  <si>
    <t>Jammu - 180002, J&amp;K.</t>
  </si>
  <si>
    <t xml:space="preserve">Where there is the change in the supplier of any brand/label already registered with the Corporation, the present supplier shall enclose ‘No objection Certificate’ from the former supplier. 
 </t>
  </si>
  <si>
    <t>Devans Modern Breweries Limited.</t>
  </si>
  <si>
    <t xml:space="preserve">Whether the label has been reigstered with Excise Commissioner, Chhatisgarh Yes/No. If so furnish Regn. No.   </t>
  </si>
  <si>
    <t xml:space="preserve">Where there is the change in the supplier of any brand/label already registered with the Corporation, the present supplier shall enclose ‘No objection Certificate’ from the former supplier. 
</t>
  </si>
  <si>
    <t>Devans Modern Breweries Limited, Bohri, Talab Tillo, Jammu - 180002, J&amp;K.</t>
  </si>
  <si>
    <t>75°</t>
  </si>
  <si>
    <t>750 ml</t>
  </si>
  <si>
    <t>375 ml</t>
  </si>
  <si>
    <t>180 ml</t>
  </si>
  <si>
    <t xml:space="preserve">DEVANS GRANDEUR Masters Reserve Premium Whisky </t>
  </si>
  <si>
    <t xml:space="preserve">GODFATHER Super Strong Premium Beer </t>
  </si>
  <si>
    <t>500 ml Can</t>
  </si>
  <si>
    <t xml:space="preserve">GODFATHER Electra Inernational Quality Beer Super Strong  </t>
  </si>
  <si>
    <t xml:space="preserve">Kotsberg Classic Pils Beer  </t>
  </si>
  <si>
    <t xml:space="preserve">Below 5.0% V/V
</t>
  </si>
  <si>
    <t>330 ml Bottle</t>
  </si>
  <si>
    <t>GODFATHER Super Strong High Power Beer</t>
  </si>
  <si>
    <t>Yes.</t>
  </si>
  <si>
    <t>330 ml Can</t>
  </si>
  <si>
    <t>CG 577/ 2008-09</t>
  </si>
  <si>
    <t>Landing Prices with EDP/EFP to CSBC for 2019-20 :</t>
  </si>
  <si>
    <t xml:space="preserve">DEVANS OLD VAT Premier Blended Whisky </t>
  </si>
  <si>
    <t>Whether the product was approved by the Corpn in the previous year 2018-19. Yes/No.</t>
  </si>
  <si>
    <t>Whether the product was approved  by any other co. in the previous year 2018-19 &amp; if so specify the name of the Co. and attach NOC from that Company.</t>
  </si>
  <si>
    <t>Yes</t>
  </si>
  <si>
    <t>C.G.547/2017-18</t>
  </si>
  <si>
    <t>Six Fields Blanche Premium Wheat Beer</t>
  </si>
  <si>
    <t>C.G.543/2017-18</t>
  </si>
  <si>
    <t>C.G.544/2017-18</t>
  </si>
  <si>
    <t>C.G.545/2017-18</t>
  </si>
  <si>
    <t>GAUTAM DEY</t>
  </si>
  <si>
    <r>
      <t xml:space="preserve">  </t>
    </r>
    <r>
      <rPr>
        <b/>
        <sz val="11"/>
        <color theme="1"/>
        <rFont val="Calibri"/>
        <family val="2"/>
        <scheme val="minor"/>
      </rPr>
      <t>AREA SALES MANAGER.</t>
    </r>
  </si>
  <si>
    <t>C.G. 709/2018-19</t>
  </si>
  <si>
    <t>C.G. 710/2018-19</t>
  </si>
  <si>
    <t>No</t>
  </si>
  <si>
    <t>CG 432/ 2016-17</t>
  </si>
  <si>
    <t>Devans Modern Breweries Limited, Plot No.3-6, RIICO Industrial Area, Keshwana, Tehsil Kotputli, District Jaipur, Rajasthan - 303108.</t>
  </si>
  <si>
    <t>EDP/EFP Price to CSBC year 2019-20</t>
  </si>
  <si>
    <t>Landing price without Countervailing Duty (CVD) year 2019-20.</t>
  </si>
  <si>
    <t>CVD @ 35% on Landing Price</t>
  </si>
  <si>
    <t>CVD @ 45% on Landing Price</t>
  </si>
  <si>
    <t>Final Landing Price to CSBC year 2019-20</t>
  </si>
  <si>
    <t xml:space="preserve"> (Authorised Sigantory)</t>
  </si>
  <si>
    <t>AREA SALES MANAGER.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</si>
</sst>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8"/>
      <color theme="1"/>
      <name val="Calibri"/>
      <family val="2"/>
    </font>
    <font>
      <sz val="12"/>
      <color theme="1"/>
      <name val="Calibri"/>
      <family val="2"/>
    </font>
    <font>
      <sz val="2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Trebuchet MS"/>
      <family val="2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2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top" wrapText="1"/>
    </xf>
    <xf numFmtId="0" fontId="3" fillId="0" borderId="3" xfId="0" applyFont="1" applyBorder="1" applyAlignment="1"/>
    <xf numFmtId="0" fontId="3" fillId="0" borderId="0" xfId="0" applyFont="1" applyBorder="1" applyAlignment="1"/>
    <xf numFmtId="2" fontId="1" fillId="0" borderId="6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justify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6" fillId="0" borderId="0" xfId="0" applyFont="1"/>
    <xf numFmtId="0" fontId="0" fillId="0" borderId="0" xfId="0" applyAlignment="1"/>
    <xf numFmtId="0" fontId="1" fillId="0" borderId="6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9" fillId="0" borderId="3" xfId="0" applyFont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9" fillId="0" borderId="10" xfId="0" applyFont="1" applyBorder="1" applyAlignment="1">
      <alignment horizontal="right"/>
    </xf>
    <xf numFmtId="0" fontId="5" fillId="0" borderId="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0" fillId="0" borderId="5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0" xfId="0" applyAlignment="1">
      <alignment horizontal="center"/>
    </xf>
    <xf numFmtId="0" fontId="2" fillId="0" borderId="8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0" fillId="0" borderId="0" xfId="0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P33"/>
  <sheetViews>
    <sheetView zoomScaleSheetLayoutView="112" workbookViewId="0">
      <selection sqref="A1:M1"/>
    </sheetView>
  </sheetViews>
  <sheetFormatPr defaultRowHeight="15"/>
  <cols>
    <col min="1" max="2" width="12.5703125" customWidth="1"/>
    <col min="3" max="3" width="5.42578125" customWidth="1"/>
    <col min="4" max="4" width="7.7109375" customWidth="1"/>
    <col min="5" max="5" width="6.42578125" customWidth="1"/>
    <col min="6" max="7" width="7.42578125" customWidth="1"/>
    <col min="8" max="9" width="10.85546875" customWidth="1"/>
    <col min="10" max="10" width="9.140625" customWidth="1"/>
    <col min="11" max="12" width="8.7109375" customWidth="1"/>
    <col min="13" max="13" width="11.85546875" customWidth="1"/>
  </cols>
  <sheetData>
    <row r="1" spans="1:68" ht="28.5">
      <c r="A1" s="21" t="s">
        <v>10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3"/>
    </row>
    <row r="2" spans="1:68" ht="15.75" customHeight="1">
      <c r="A2" s="27" t="s">
        <v>15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9"/>
    </row>
    <row r="3" spans="1:68" ht="13.5" customHeight="1">
      <c r="A3" s="30" t="s">
        <v>11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2"/>
    </row>
    <row r="4" spans="1:68" s="7" customFormat="1" ht="14.25" customHeight="1">
      <c r="A4" s="33" t="s">
        <v>12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5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</row>
    <row r="5" spans="1:68" s="8" customFormat="1" ht="14.25" customHeight="1">
      <c r="A5" s="33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5"/>
    </row>
    <row r="6" spans="1:68" s="8" customFormat="1" ht="33" customHeight="1">
      <c r="A6" s="36" t="s">
        <v>13</v>
      </c>
      <c r="B6" s="36"/>
      <c r="C6" s="36"/>
      <c r="D6" s="36"/>
      <c r="E6" s="37" t="s">
        <v>30</v>
      </c>
      <c r="F6" s="38"/>
      <c r="G6" s="38"/>
      <c r="H6" s="38"/>
      <c r="I6" s="38"/>
      <c r="J6" s="38"/>
      <c r="K6" s="38"/>
      <c r="L6" s="38"/>
      <c r="M6" s="38"/>
    </row>
    <row r="7" spans="1:68" s="8" customFormat="1" ht="33" customHeight="1">
      <c r="A7" s="36" t="s">
        <v>14</v>
      </c>
      <c r="B7" s="36"/>
      <c r="C7" s="36"/>
      <c r="D7" s="36"/>
      <c r="E7" s="37" t="s">
        <v>16</v>
      </c>
      <c r="F7" s="38"/>
      <c r="G7" s="38"/>
      <c r="H7" s="38"/>
      <c r="I7" s="38"/>
      <c r="J7" s="38"/>
      <c r="K7" s="38"/>
      <c r="L7" s="38"/>
      <c r="M7" s="38"/>
    </row>
    <row r="8" spans="1:68" ht="9.75" customHeight="1">
      <c r="A8" s="24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6"/>
    </row>
    <row r="9" spans="1:68" ht="15.75">
      <c r="A9" s="47" t="s">
        <v>49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9"/>
    </row>
    <row r="10" spans="1:68" ht="155.25" customHeight="1">
      <c r="A10" s="2" t="s">
        <v>3</v>
      </c>
      <c r="B10" s="2" t="s">
        <v>0</v>
      </c>
      <c r="C10" s="2" t="s">
        <v>5</v>
      </c>
      <c r="D10" s="2" t="s">
        <v>1</v>
      </c>
      <c r="E10" s="2" t="s">
        <v>2</v>
      </c>
      <c r="F10" s="2" t="s">
        <v>4</v>
      </c>
      <c r="G10" s="2" t="s">
        <v>51</v>
      </c>
      <c r="H10" s="2" t="s">
        <v>31</v>
      </c>
      <c r="I10" s="2" t="s">
        <v>52</v>
      </c>
      <c r="J10" s="2" t="s">
        <v>66</v>
      </c>
      <c r="K10" s="5" t="s">
        <v>67</v>
      </c>
      <c r="L10" s="5" t="s">
        <v>68</v>
      </c>
      <c r="M10" s="5" t="s">
        <v>70</v>
      </c>
    </row>
    <row r="11" spans="1:68" ht="33.75">
      <c r="A11" s="2" t="s">
        <v>45</v>
      </c>
      <c r="B11" s="2" t="s">
        <v>45</v>
      </c>
      <c r="C11" s="3" t="s">
        <v>5</v>
      </c>
      <c r="D11" s="3" t="s">
        <v>6</v>
      </c>
      <c r="E11" s="3">
        <v>12</v>
      </c>
      <c r="F11" s="3" t="s">
        <v>7</v>
      </c>
      <c r="G11" s="2" t="s">
        <v>46</v>
      </c>
      <c r="H11" s="2" t="s">
        <v>64</v>
      </c>
      <c r="I11" s="15" t="s">
        <v>8</v>
      </c>
      <c r="J11" s="16">
        <v>398</v>
      </c>
      <c r="K11" s="16">
        <v>665.2</v>
      </c>
      <c r="L11" s="16">
        <v>232.82</v>
      </c>
      <c r="M11" s="17">
        <f>SUM(K11:L11)</f>
        <v>898.02</v>
      </c>
    </row>
    <row r="12" spans="1:68" ht="37.5" customHeight="1">
      <c r="A12" s="3" t="s">
        <v>39</v>
      </c>
      <c r="B12" s="3" t="s">
        <v>39</v>
      </c>
      <c r="C12" s="3" t="s">
        <v>5</v>
      </c>
      <c r="D12" s="3" t="s">
        <v>6</v>
      </c>
      <c r="E12" s="3">
        <v>12</v>
      </c>
      <c r="F12" s="3" t="s">
        <v>7</v>
      </c>
      <c r="G12" s="2" t="s">
        <v>46</v>
      </c>
      <c r="H12" s="5" t="s">
        <v>56</v>
      </c>
      <c r="I12" s="19" t="s">
        <v>8</v>
      </c>
      <c r="J12" s="17">
        <v>457</v>
      </c>
      <c r="K12" s="17">
        <v>724.2</v>
      </c>
      <c r="L12" s="17">
        <v>253.47</v>
      </c>
      <c r="M12" s="17">
        <f t="shared" ref="M12:M19" si="0">SUM(K12:L12)</f>
        <v>977.67000000000007</v>
      </c>
    </row>
    <row r="13" spans="1:68" ht="37.5" customHeight="1">
      <c r="A13" s="3" t="s">
        <v>39</v>
      </c>
      <c r="B13" s="3" t="s">
        <v>39</v>
      </c>
      <c r="C13" s="3" t="s">
        <v>9</v>
      </c>
      <c r="D13" s="3" t="s">
        <v>40</v>
      </c>
      <c r="E13" s="3">
        <v>24</v>
      </c>
      <c r="F13" s="3" t="s">
        <v>7</v>
      </c>
      <c r="G13" s="2" t="s">
        <v>46</v>
      </c>
      <c r="H13" s="3" t="s">
        <v>56</v>
      </c>
      <c r="I13" s="19" t="s">
        <v>8</v>
      </c>
      <c r="J13" s="17">
        <v>729</v>
      </c>
      <c r="K13" s="17">
        <v>1089</v>
      </c>
      <c r="L13" s="17">
        <v>381.15</v>
      </c>
      <c r="M13" s="17">
        <f t="shared" si="0"/>
        <v>1470.15</v>
      </c>
    </row>
    <row r="14" spans="1:68" ht="62.25" customHeight="1">
      <c r="A14" s="3" t="s">
        <v>41</v>
      </c>
      <c r="B14" s="3" t="s">
        <v>41</v>
      </c>
      <c r="C14" s="3" t="s">
        <v>5</v>
      </c>
      <c r="D14" s="3" t="s">
        <v>6</v>
      </c>
      <c r="E14" s="3">
        <v>12</v>
      </c>
      <c r="F14" s="3" t="s">
        <v>7</v>
      </c>
      <c r="G14" s="2" t="s">
        <v>46</v>
      </c>
      <c r="H14" s="3" t="s">
        <v>57</v>
      </c>
      <c r="I14" s="19" t="s">
        <v>8</v>
      </c>
      <c r="J14" s="17">
        <v>465</v>
      </c>
      <c r="K14" s="17">
        <v>732.2</v>
      </c>
      <c r="L14" s="17">
        <v>256.27</v>
      </c>
      <c r="M14" s="17">
        <f t="shared" si="0"/>
        <v>988.47</v>
      </c>
    </row>
    <row r="15" spans="1:68" ht="62.25" customHeight="1">
      <c r="A15" s="3" t="s">
        <v>41</v>
      </c>
      <c r="B15" s="3" t="s">
        <v>41</v>
      </c>
      <c r="C15" s="3" t="s">
        <v>9</v>
      </c>
      <c r="D15" s="3" t="s">
        <v>40</v>
      </c>
      <c r="E15" s="3">
        <v>24</v>
      </c>
      <c r="F15" s="3" t="s">
        <v>7</v>
      </c>
      <c r="G15" s="2" t="s">
        <v>46</v>
      </c>
      <c r="H15" s="3" t="s">
        <v>57</v>
      </c>
      <c r="I15" s="19" t="s">
        <v>8</v>
      </c>
      <c r="J15" s="17">
        <v>750</v>
      </c>
      <c r="K15" s="17">
        <v>1110</v>
      </c>
      <c r="L15" s="17">
        <v>388.5</v>
      </c>
      <c r="M15" s="17">
        <f t="shared" si="0"/>
        <v>1498.5</v>
      </c>
    </row>
    <row r="16" spans="1:68" ht="37.5" customHeight="1">
      <c r="A16" s="3" t="s">
        <v>42</v>
      </c>
      <c r="B16" s="3" t="s">
        <v>42</v>
      </c>
      <c r="C16" s="3" t="s">
        <v>5</v>
      </c>
      <c r="D16" s="3" t="s">
        <v>6</v>
      </c>
      <c r="E16" s="3">
        <v>12</v>
      </c>
      <c r="F16" s="3" t="s">
        <v>43</v>
      </c>
      <c r="G16" s="2" t="s">
        <v>46</v>
      </c>
      <c r="H16" s="3" t="s">
        <v>58</v>
      </c>
      <c r="I16" s="19" t="s">
        <v>8</v>
      </c>
      <c r="J16" s="17">
        <v>500</v>
      </c>
      <c r="K16" s="17">
        <v>767.2</v>
      </c>
      <c r="L16" s="17">
        <v>268.52</v>
      </c>
      <c r="M16" s="17">
        <f t="shared" si="0"/>
        <v>1035.72</v>
      </c>
    </row>
    <row r="17" spans="1:13" ht="37.5" customHeight="1">
      <c r="A17" s="3" t="s">
        <v>42</v>
      </c>
      <c r="B17" s="3" t="s">
        <v>42</v>
      </c>
      <c r="C17" s="3" t="s">
        <v>5</v>
      </c>
      <c r="D17" s="3" t="s">
        <v>44</v>
      </c>
      <c r="E17" s="3">
        <v>24</v>
      </c>
      <c r="F17" s="3" t="s">
        <v>43</v>
      </c>
      <c r="G17" s="2" t="s">
        <v>46</v>
      </c>
      <c r="H17" s="3" t="s">
        <v>58</v>
      </c>
      <c r="I17" s="19" t="s">
        <v>8</v>
      </c>
      <c r="J17" s="17">
        <v>510</v>
      </c>
      <c r="K17" s="17">
        <v>780.24</v>
      </c>
      <c r="L17" s="17">
        <v>273.08</v>
      </c>
      <c r="M17" s="17">
        <f t="shared" si="0"/>
        <v>1053.32</v>
      </c>
    </row>
    <row r="18" spans="1:13" ht="37.5" customHeight="1">
      <c r="A18" s="3" t="s">
        <v>55</v>
      </c>
      <c r="B18" s="3" t="s">
        <v>55</v>
      </c>
      <c r="C18" s="3" t="s">
        <v>5</v>
      </c>
      <c r="D18" s="3" t="s">
        <v>44</v>
      </c>
      <c r="E18" s="3">
        <v>24</v>
      </c>
      <c r="F18" s="3" t="s">
        <v>43</v>
      </c>
      <c r="G18" s="2" t="s">
        <v>63</v>
      </c>
      <c r="H18" s="3" t="s">
        <v>61</v>
      </c>
      <c r="I18" s="19" t="s">
        <v>8</v>
      </c>
      <c r="J18" s="17">
        <v>629</v>
      </c>
      <c r="K18" s="17">
        <v>898.84</v>
      </c>
      <c r="L18" s="17">
        <v>314.58999999999997</v>
      </c>
      <c r="M18" s="17">
        <f t="shared" si="0"/>
        <v>1213.43</v>
      </c>
    </row>
    <row r="19" spans="1:13" ht="37.5" customHeight="1">
      <c r="A19" s="3" t="s">
        <v>55</v>
      </c>
      <c r="B19" s="3" t="s">
        <v>55</v>
      </c>
      <c r="C19" s="3" t="s">
        <v>9</v>
      </c>
      <c r="D19" s="3" t="s">
        <v>40</v>
      </c>
      <c r="E19" s="3">
        <v>24</v>
      </c>
      <c r="F19" s="3" t="s">
        <v>43</v>
      </c>
      <c r="G19" s="5" t="s">
        <v>63</v>
      </c>
      <c r="H19" s="3" t="s">
        <v>61</v>
      </c>
      <c r="I19" s="19" t="s">
        <v>8</v>
      </c>
      <c r="J19" s="17">
        <v>900</v>
      </c>
      <c r="K19" s="17">
        <v>1260</v>
      </c>
      <c r="L19" s="17">
        <v>441</v>
      </c>
      <c r="M19" s="17">
        <f t="shared" si="0"/>
        <v>1701</v>
      </c>
    </row>
    <row r="21" spans="1:13" ht="33.75" customHeight="1">
      <c r="A21" s="40" t="s">
        <v>32</v>
      </c>
      <c r="B21" s="41"/>
      <c r="C21" s="41"/>
      <c r="D21" s="41"/>
      <c r="E21" s="41"/>
      <c r="F21" s="41"/>
      <c r="G21" s="41"/>
      <c r="H21" s="41"/>
      <c r="I21" s="41"/>
      <c r="J21" s="42"/>
      <c r="K21" s="43" t="s">
        <v>17</v>
      </c>
      <c r="L21" s="44"/>
      <c r="M21" s="45"/>
    </row>
    <row r="23" spans="1:13">
      <c r="A23" s="11" t="s">
        <v>18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spans="1:13">
      <c r="A24" s="10"/>
    </row>
    <row r="25" spans="1:13">
      <c r="A25" s="10"/>
    </row>
    <row r="27" spans="1:13">
      <c r="A27" t="s">
        <v>19</v>
      </c>
      <c r="I27" s="46" t="s">
        <v>21</v>
      </c>
      <c r="J27" s="46"/>
      <c r="K27" s="46"/>
      <c r="L27" s="18"/>
    </row>
    <row r="28" spans="1:13">
      <c r="H28" t="s">
        <v>22</v>
      </c>
      <c r="J28" s="13" t="s">
        <v>59</v>
      </c>
    </row>
    <row r="29" spans="1:13">
      <c r="A29" t="s">
        <v>20</v>
      </c>
      <c r="H29" t="s">
        <v>23</v>
      </c>
      <c r="J29" t="s">
        <v>60</v>
      </c>
    </row>
    <row r="30" spans="1:13">
      <c r="I30" s="14" t="s">
        <v>24</v>
      </c>
      <c r="J30" s="14"/>
      <c r="K30" s="14"/>
      <c r="L30" s="14"/>
      <c r="M30" s="14"/>
    </row>
    <row r="31" spans="1:13" ht="18" customHeight="1">
      <c r="H31" t="s">
        <v>25</v>
      </c>
      <c r="J31" s="39" t="s">
        <v>26</v>
      </c>
      <c r="K31" s="39"/>
      <c r="L31" s="39"/>
      <c r="M31" s="39"/>
    </row>
    <row r="32" spans="1:13">
      <c r="J32" t="s">
        <v>27</v>
      </c>
    </row>
    <row r="33" spans="10:13">
      <c r="J33" s="20" t="s">
        <v>28</v>
      </c>
      <c r="K33" s="20"/>
      <c r="L33" s="20"/>
      <c r="M33" s="20"/>
    </row>
  </sheetData>
  <mergeCells count="16">
    <mergeCell ref="J33:M33"/>
    <mergeCell ref="A1:M1"/>
    <mergeCell ref="A8:M8"/>
    <mergeCell ref="A2:M2"/>
    <mergeCell ref="A3:M3"/>
    <mergeCell ref="A4:M4"/>
    <mergeCell ref="A6:D6"/>
    <mergeCell ref="A7:D7"/>
    <mergeCell ref="E6:M6"/>
    <mergeCell ref="E7:M7"/>
    <mergeCell ref="A5:M5"/>
    <mergeCell ref="J31:M31"/>
    <mergeCell ref="A21:J21"/>
    <mergeCell ref="K21:M21"/>
    <mergeCell ref="I27:K27"/>
    <mergeCell ref="A9:M9"/>
  </mergeCells>
  <pageMargins left="0.70866141732283472" right="0.43307086614173229" top="0.74803149606299213" bottom="0.74803149606299213" header="0.31496062992125984" footer="0.31496062992125984"/>
  <pageSetup scale="74" orientation="portrait" r:id="rId1"/>
  <ignoredErrors>
    <ignoredError sqref="M11 M12:M14 M15:M1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0"/>
  <sheetViews>
    <sheetView zoomScaleSheetLayoutView="100" workbookViewId="0">
      <selection activeCell="A2" sqref="A2:M2"/>
    </sheetView>
  </sheetViews>
  <sheetFormatPr defaultRowHeight="15"/>
  <cols>
    <col min="1" max="2" width="12.5703125" customWidth="1"/>
    <col min="3" max="3" width="5.42578125" customWidth="1"/>
    <col min="4" max="4" width="7.7109375" customWidth="1"/>
    <col min="5" max="5" width="6.42578125" customWidth="1"/>
    <col min="6" max="7" width="7.42578125" customWidth="1"/>
    <col min="8" max="8" width="11.5703125" customWidth="1"/>
    <col min="9" max="9" width="11" customWidth="1"/>
    <col min="10" max="10" width="8.140625" customWidth="1"/>
    <col min="11" max="12" width="8.7109375" customWidth="1"/>
    <col min="13" max="13" width="10" customWidth="1"/>
  </cols>
  <sheetData>
    <row r="1" spans="1:13" ht="28.5">
      <c r="A1" s="21" t="s">
        <v>10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3"/>
    </row>
    <row r="2" spans="1:13" ht="18.75">
      <c r="A2" s="27" t="s">
        <v>15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9"/>
    </row>
    <row r="3" spans="1:13" ht="15.75">
      <c r="A3" s="30" t="s">
        <v>11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2"/>
    </row>
    <row r="4" spans="1:13" ht="15.75">
      <c r="A4" s="33" t="s">
        <v>12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5"/>
    </row>
    <row r="5" spans="1:13" ht="15.75">
      <c r="A5" s="33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5"/>
    </row>
    <row r="6" spans="1:13" ht="30.75" customHeight="1">
      <c r="A6" s="36" t="s">
        <v>13</v>
      </c>
      <c r="B6" s="36"/>
      <c r="C6" s="36"/>
      <c r="D6" s="36"/>
      <c r="E6" s="37" t="s">
        <v>30</v>
      </c>
      <c r="F6" s="38"/>
      <c r="G6" s="38"/>
      <c r="H6" s="38"/>
      <c r="I6" s="38"/>
      <c r="J6" s="38"/>
      <c r="K6" s="38"/>
      <c r="L6" s="38"/>
      <c r="M6" s="38"/>
    </row>
    <row r="7" spans="1:13" ht="31.5" customHeight="1">
      <c r="A7" s="36" t="s">
        <v>14</v>
      </c>
      <c r="B7" s="36"/>
      <c r="C7" s="36"/>
      <c r="D7" s="36"/>
      <c r="E7" s="37" t="s">
        <v>33</v>
      </c>
      <c r="F7" s="38"/>
      <c r="G7" s="38"/>
      <c r="H7" s="38"/>
      <c r="I7" s="38"/>
      <c r="J7" s="38"/>
      <c r="K7" s="38"/>
      <c r="L7" s="38"/>
      <c r="M7" s="38"/>
    </row>
    <row r="8" spans="1:13">
      <c r="A8" s="24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6"/>
    </row>
    <row r="9" spans="1:13" ht="15.75">
      <c r="A9" s="47" t="s">
        <v>49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9"/>
    </row>
    <row r="10" spans="1:13" ht="155.25" customHeight="1">
      <c r="A10" s="2" t="s">
        <v>3</v>
      </c>
      <c r="B10" s="2" t="s">
        <v>0</v>
      </c>
      <c r="C10" s="2" t="s">
        <v>5</v>
      </c>
      <c r="D10" s="2" t="s">
        <v>1</v>
      </c>
      <c r="E10" s="2" t="s">
        <v>2</v>
      </c>
      <c r="F10" s="2" t="s">
        <v>4</v>
      </c>
      <c r="G10" s="2" t="s">
        <v>51</v>
      </c>
      <c r="H10" s="2" t="s">
        <v>31</v>
      </c>
      <c r="I10" s="2" t="s">
        <v>52</v>
      </c>
      <c r="J10" s="2" t="s">
        <v>66</v>
      </c>
      <c r="K10" s="5" t="s">
        <v>67</v>
      </c>
      <c r="L10" s="5" t="s">
        <v>69</v>
      </c>
      <c r="M10" s="5" t="s">
        <v>70</v>
      </c>
    </row>
    <row r="11" spans="1:13" ht="33.75">
      <c r="A11" s="3" t="s">
        <v>50</v>
      </c>
      <c r="B11" s="3" t="s">
        <v>50</v>
      </c>
      <c r="C11" s="3" t="s">
        <v>5</v>
      </c>
      <c r="D11" s="3" t="s">
        <v>35</v>
      </c>
      <c r="E11" s="3">
        <v>12</v>
      </c>
      <c r="F11" s="3" t="s">
        <v>34</v>
      </c>
      <c r="G11" s="4" t="s">
        <v>63</v>
      </c>
      <c r="H11" s="3" t="s">
        <v>62</v>
      </c>
      <c r="I11" s="4" t="s">
        <v>8</v>
      </c>
      <c r="J11" s="9">
        <v>1925</v>
      </c>
      <c r="K11" s="1">
        <v>2301</v>
      </c>
      <c r="L11" s="1">
        <v>1035.45</v>
      </c>
      <c r="M11" s="1">
        <v>3336.45</v>
      </c>
    </row>
    <row r="12" spans="1:13" ht="33.75">
      <c r="A12" s="3" t="s">
        <v>50</v>
      </c>
      <c r="B12" s="3" t="s">
        <v>50</v>
      </c>
      <c r="C12" s="3" t="s">
        <v>5</v>
      </c>
      <c r="D12" s="3" t="s">
        <v>36</v>
      </c>
      <c r="E12" s="3">
        <v>24</v>
      </c>
      <c r="F12" s="3" t="s">
        <v>34</v>
      </c>
      <c r="G12" s="4" t="s">
        <v>63</v>
      </c>
      <c r="H12" s="3" t="s">
        <v>62</v>
      </c>
      <c r="I12" s="4" t="s">
        <v>8</v>
      </c>
      <c r="J12" s="9">
        <v>1980</v>
      </c>
      <c r="K12" s="1">
        <v>2356</v>
      </c>
      <c r="L12" s="1">
        <v>1060.2</v>
      </c>
      <c r="M12" s="1">
        <v>3416.2</v>
      </c>
    </row>
    <row r="13" spans="1:13" ht="33.75">
      <c r="A13" s="3" t="s">
        <v>50</v>
      </c>
      <c r="B13" s="3" t="s">
        <v>50</v>
      </c>
      <c r="C13" s="3" t="s">
        <v>5</v>
      </c>
      <c r="D13" s="3" t="s">
        <v>37</v>
      </c>
      <c r="E13" s="3">
        <v>48</v>
      </c>
      <c r="F13" s="3" t="s">
        <v>34</v>
      </c>
      <c r="G13" s="4" t="s">
        <v>63</v>
      </c>
      <c r="H13" s="3" t="s">
        <v>62</v>
      </c>
      <c r="I13" s="4" t="s">
        <v>8</v>
      </c>
      <c r="J13" s="9">
        <v>1990</v>
      </c>
      <c r="K13" s="1">
        <v>2355.1999999999998</v>
      </c>
      <c r="L13" s="1">
        <v>1059.8399999999999</v>
      </c>
      <c r="M13" s="1">
        <v>3415.04</v>
      </c>
    </row>
    <row r="14" spans="1:13" ht="45">
      <c r="A14" s="3" t="s">
        <v>38</v>
      </c>
      <c r="B14" s="3" t="s">
        <v>38</v>
      </c>
      <c r="C14" s="3" t="s">
        <v>5</v>
      </c>
      <c r="D14" s="3" t="s">
        <v>35</v>
      </c>
      <c r="E14" s="3">
        <v>12</v>
      </c>
      <c r="F14" s="3" t="s">
        <v>34</v>
      </c>
      <c r="G14" s="4" t="s">
        <v>53</v>
      </c>
      <c r="H14" s="3" t="s">
        <v>54</v>
      </c>
      <c r="I14" s="4" t="s">
        <v>8</v>
      </c>
      <c r="J14" s="9">
        <v>3425</v>
      </c>
      <c r="K14" s="1">
        <v>3801</v>
      </c>
      <c r="L14" s="1">
        <v>1710.45</v>
      </c>
      <c r="M14" s="1">
        <f>SUM(L14+K14)</f>
        <v>5511.45</v>
      </c>
    </row>
    <row r="15" spans="1:13" ht="45">
      <c r="A15" s="3" t="s">
        <v>38</v>
      </c>
      <c r="B15" s="3" t="s">
        <v>38</v>
      </c>
      <c r="C15" s="3" t="s">
        <v>5</v>
      </c>
      <c r="D15" s="3" t="s">
        <v>36</v>
      </c>
      <c r="E15" s="3">
        <v>24</v>
      </c>
      <c r="F15" s="3" t="s">
        <v>34</v>
      </c>
      <c r="G15" s="4" t="s">
        <v>53</v>
      </c>
      <c r="H15" s="3" t="s">
        <v>54</v>
      </c>
      <c r="I15" s="4" t="s">
        <v>8</v>
      </c>
      <c r="J15" s="9">
        <v>3425</v>
      </c>
      <c r="K15" s="1">
        <v>3801</v>
      </c>
      <c r="L15" s="1">
        <v>1710.45</v>
      </c>
      <c r="M15" s="1">
        <f t="shared" ref="M15:M16" si="0">SUM(L15+K15)</f>
        <v>5511.45</v>
      </c>
    </row>
    <row r="16" spans="1:13" ht="45">
      <c r="A16" s="3" t="s">
        <v>38</v>
      </c>
      <c r="B16" s="3" t="s">
        <v>38</v>
      </c>
      <c r="C16" s="3" t="s">
        <v>5</v>
      </c>
      <c r="D16" s="3" t="s">
        <v>37</v>
      </c>
      <c r="E16" s="3">
        <v>48</v>
      </c>
      <c r="F16" s="3" t="s">
        <v>34</v>
      </c>
      <c r="G16" s="4" t="s">
        <v>53</v>
      </c>
      <c r="H16" s="3" t="s">
        <v>54</v>
      </c>
      <c r="I16" s="4" t="s">
        <v>8</v>
      </c>
      <c r="J16" s="6">
        <v>3620</v>
      </c>
      <c r="K16" s="6">
        <v>3985.2</v>
      </c>
      <c r="L16" s="6">
        <v>1793.34</v>
      </c>
      <c r="M16" s="6">
        <f t="shared" si="0"/>
        <v>5778.54</v>
      </c>
    </row>
    <row r="18" spans="1:13" ht="33.75" customHeight="1">
      <c r="A18" s="40" t="s">
        <v>29</v>
      </c>
      <c r="B18" s="41"/>
      <c r="C18" s="41"/>
      <c r="D18" s="41"/>
      <c r="E18" s="41"/>
      <c r="F18" s="41"/>
      <c r="G18" s="41"/>
      <c r="H18" s="41"/>
      <c r="I18" s="41"/>
      <c r="J18" s="42"/>
      <c r="K18" s="43" t="s">
        <v>17</v>
      </c>
      <c r="L18" s="44"/>
      <c r="M18" s="45"/>
    </row>
    <row r="20" spans="1:13">
      <c r="A20" s="11" t="s">
        <v>18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</row>
    <row r="21" spans="1:13">
      <c r="A21" s="10"/>
    </row>
    <row r="22" spans="1:13">
      <c r="A22" s="10"/>
    </row>
    <row r="24" spans="1:13">
      <c r="A24" t="s">
        <v>19</v>
      </c>
      <c r="I24" s="46" t="s">
        <v>21</v>
      </c>
      <c r="J24" s="46"/>
      <c r="K24" s="46"/>
      <c r="L24" s="18"/>
    </row>
    <row r="25" spans="1:13">
      <c r="H25" t="s">
        <v>22</v>
      </c>
      <c r="J25" s="13" t="s">
        <v>59</v>
      </c>
    </row>
    <row r="26" spans="1:13">
      <c r="A26" t="s">
        <v>20</v>
      </c>
      <c r="H26" t="s">
        <v>23</v>
      </c>
      <c r="J26" s="13" t="s">
        <v>72</v>
      </c>
    </row>
    <row r="27" spans="1:13">
      <c r="J27" s="14" t="s">
        <v>71</v>
      </c>
      <c r="K27" s="14"/>
      <c r="L27" s="14"/>
      <c r="M27" s="14"/>
    </row>
    <row r="28" spans="1:13" ht="18" customHeight="1">
      <c r="H28" t="s">
        <v>25</v>
      </c>
      <c r="J28" s="39" t="s">
        <v>26</v>
      </c>
      <c r="K28" s="39"/>
      <c r="L28" s="39"/>
      <c r="M28" s="39"/>
    </row>
    <row r="29" spans="1:13">
      <c r="J29" t="s">
        <v>27</v>
      </c>
    </row>
    <row r="30" spans="1:13">
      <c r="J30" s="20" t="s">
        <v>28</v>
      </c>
      <c r="K30" s="20"/>
      <c r="L30" s="20"/>
      <c r="M30" s="20"/>
    </row>
  </sheetData>
  <mergeCells count="16">
    <mergeCell ref="J30:M30"/>
    <mergeCell ref="A6:D6"/>
    <mergeCell ref="E6:M6"/>
    <mergeCell ref="A1:M1"/>
    <mergeCell ref="A2:M2"/>
    <mergeCell ref="A3:M3"/>
    <mergeCell ref="A4:M4"/>
    <mergeCell ref="A5:M5"/>
    <mergeCell ref="I24:K24"/>
    <mergeCell ref="J28:M28"/>
    <mergeCell ref="A7:D7"/>
    <mergeCell ref="E7:M7"/>
    <mergeCell ref="A8:M8"/>
    <mergeCell ref="A9:M9"/>
    <mergeCell ref="A18:J18"/>
    <mergeCell ref="K18:M18"/>
  </mergeCells>
  <pageMargins left="0.70866141732283472" right="0.43307086614173229" top="0.74803149606299213" bottom="0.74803149606299213" header="0.31496062992125984" footer="0.31496062992125984"/>
  <pageSetup scale="7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P25"/>
  <sheetViews>
    <sheetView tabSelected="1" workbookViewId="0">
      <selection activeCell="A2" sqref="A2:M2"/>
    </sheetView>
  </sheetViews>
  <sheetFormatPr defaultRowHeight="15"/>
  <cols>
    <col min="1" max="2" width="12.5703125" customWidth="1"/>
    <col min="3" max="3" width="5.42578125" customWidth="1"/>
    <col min="4" max="4" width="7.7109375" customWidth="1"/>
    <col min="5" max="5" width="6.42578125" customWidth="1"/>
    <col min="6" max="7" width="7.42578125" customWidth="1"/>
    <col min="9" max="9" width="10.85546875" customWidth="1"/>
    <col min="10" max="10" width="9.140625" customWidth="1"/>
    <col min="11" max="12" width="8.7109375" customWidth="1"/>
    <col min="13" max="13" width="11.85546875" customWidth="1"/>
  </cols>
  <sheetData>
    <row r="1" spans="1:68" ht="28.5">
      <c r="A1" s="21" t="s">
        <v>10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3"/>
    </row>
    <row r="2" spans="1:68" ht="15.75" customHeight="1">
      <c r="A2" s="27" t="s">
        <v>15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9"/>
    </row>
    <row r="3" spans="1:68" ht="13.5" customHeight="1">
      <c r="A3" s="30" t="s">
        <v>11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2"/>
    </row>
    <row r="4" spans="1:68" s="7" customFormat="1" ht="14.25" customHeight="1">
      <c r="A4" s="33" t="s">
        <v>12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5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</row>
    <row r="5" spans="1:68" s="8" customFormat="1" ht="14.25" customHeight="1">
      <c r="A5" s="33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5"/>
    </row>
    <row r="6" spans="1:68" s="8" customFormat="1" ht="33" customHeight="1">
      <c r="A6" s="36" t="s">
        <v>13</v>
      </c>
      <c r="B6" s="36"/>
      <c r="C6" s="36"/>
      <c r="D6" s="36"/>
      <c r="E6" s="37" t="s">
        <v>30</v>
      </c>
      <c r="F6" s="38"/>
      <c r="G6" s="38"/>
      <c r="H6" s="38"/>
      <c r="I6" s="38"/>
      <c r="J6" s="38"/>
      <c r="K6" s="38"/>
      <c r="L6" s="38"/>
      <c r="M6" s="38"/>
    </row>
    <row r="7" spans="1:68" s="8" customFormat="1" ht="33" customHeight="1">
      <c r="A7" s="36" t="s">
        <v>14</v>
      </c>
      <c r="B7" s="36"/>
      <c r="C7" s="36"/>
      <c r="D7" s="36"/>
      <c r="E7" s="37" t="s">
        <v>65</v>
      </c>
      <c r="F7" s="38"/>
      <c r="G7" s="38"/>
      <c r="H7" s="38"/>
      <c r="I7" s="38"/>
      <c r="J7" s="38"/>
      <c r="K7" s="38"/>
      <c r="L7" s="38"/>
      <c r="M7" s="38"/>
    </row>
    <row r="8" spans="1:68" ht="9.75" customHeight="1">
      <c r="A8" s="24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6"/>
    </row>
    <row r="9" spans="1:68" ht="15.75">
      <c r="A9" s="47" t="s">
        <v>49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9"/>
    </row>
    <row r="10" spans="1:68" ht="155.25" customHeight="1">
      <c r="A10" s="2" t="s">
        <v>3</v>
      </c>
      <c r="B10" s="2" t="s">
        <v>0</v>
      </c>
      <c r="C10" s="2" t="s">
        <v>5</v>
      </c>
      <c r="D10" s="2" t="s">
        <v>1</v>
      </c>
      <c r="E10" s="2" t="s">
        <v>2</v>
      </c>
      <c r="F10" s="2" t="s">
        <v>4</v>
      </c>
      <c r="G10" s="2" t="s">
        <v>51</v>
      </c>
      <c r="H10" s="2" t="s">
        <v>31</v>
      </c>
      <c r="I10" s="2" t="s">
        <v>52</v>
      </c>
      <c r="J10" s="2" t="s">
        <v>66</v>
      </c>
      <c r="K10" s="5" t="s">
        <v>67</v>
      </c>
      <c r="L10" s="5" t="s">
        <v>68</v>
      </c>
      <c r="M10" s="5" t="s">
        <v>70</v>
      </c>
    </row>
    <row r="11" spans="1:68" ht="39.75" customHeight="1">
      <c r="A11" s="5" t="s">
        <v>45</v>
      </c>
      <c r="B11" s="5" t="s">
        <v>45</v>
      </c>
      <c r="C11" s="5" t="s">
        <v>9</v>
      </c>
      <c r="D11" s="5" t="s">
        <v>47</v>
      </c>
      <c r="E11" s="5">
        <v>24</v>
      </c>
      <c r="F11" s="5" t="s">
        <v>7</v>
      </c>
      <c r="G11" s="5" t="s">
        <v>53</v>
      </c>
      <c r="H11" s="5" t="s">
        <v>48</v>
      </c>
      <c r="I11" s="19" t="s">
        <v>8</v>
      </c>
      <c r="J11" s="17">
        <v>480</v>
      </c>
      <c r="K11" s="17">
        <v>791.4</v>
      </c>
      <c r="L11" s="17">
        <v>276.99</v>
      </c>
      <c r="M11" s="17">
        <f>SUM(K11:L11)</f>
        <v>1068.3899999999999</v>
      </c>
    </row>
    <row r="13" spans="1:68">
      <c r="A13" s="40" t="s">
        <v>32</v>
      </c>
      <c r="B13" s="41"/>
      <c r="C13" s="41"/>
      <c r="D13" s="41"/>
      <c r="E13" s="41"/>
      <c r="F13" s="41"/>
      <c r="G13" s="41"/>
      <c r="H13" s="41"/>
      <c r="I13" s="41"/>
      <c r="J13" s="42"/>
      <c r="K13" s="43" t="s">
        <v>17</v>
      </c>
      <c r="L13" s="44"/>
      <c r="M13" s="45"/>
    </row>
    <row r="15" spans="1:68">
      <c r="A15" s="11" t="s">
        <v>18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68">
      <c r="A16" s="10"/>
    </row>
    <row r="17" spans="1:13">
      <c r="A17" s="10"/>
    </row>
    <row r="19" spans="1:13">
      <c r="A19" t="s">
        <v>19</v>
      </c>
      <c r="I19" s="46" t="s">
        <v>21</v>
      </c>
      <c r="J19" s="46"/>
      <c r="K19" s="46"/>
      <c r="L19" s="18"/>
    </row>
    <row r="20" spans="1:13">
      <c r="H20" t="s">
        <v>22</v>
      </c>
      <c r="J20" s="13" t="s">
        <v>59</v>
      </c>
    </row>
    <row r="21" spans="1:13">
      <c r="A21" t="s">
        <v>20</v>
      </c>
      <c r="H21" t="s">
        <v>23</v>
      </c>
      <c r="J21" t="s">
        <v>60</v>
      </c>
    </row>
    <row r="22" spans="1:13">
      <c r="I22" s="14" t="s">
        <v>24</v>
      </c>
      <c r="J22" s="14"/>
      <c r="K22" s="14"/>
      <c r="L22" s="14"/>
      <c r="M22" s="14"/>
    </row>
    <row r="23" spans="1:13">
      <c r="H23" t="s">
        <v>25</v>
      </c>
      <c r="J23" s="50" t="s">
        <v>26</v>
      </c>
      <c r="K23" s="50"/>
      <c r="L23" s="50"/>
      <c r="M23" s="50"/>
    </row>
    <row r="24" spans="1:13">
      <c r="J24" t="s">
        <v>27</v>
      </c>
    </row>
    <row r="25" spans="1:13">
      <c r="K25" t="s">
        <v>28</v>
      </c>
    </row>
  </sheetData>
  <mergeCells count="15">
    <mergeCell ref="I19:K19"/>
    <mergeCell ref="J23:M23"/>
    <mergeCell ref="A7:D7"/>
    <mergeCell ref="E7:M7"/>
    <mergeCell ref="A8:M8"/>
    <mergeCell ref="A9:M9"/>
    <mergeCell ref="A13:J13"/>
    <mergeCell ref="K13:M13"/>
    <mergeCell ref="A6:D6"/>
    <mergeCell ref="E6:M6"/>
    <mergeCell ref="A1:M1"/>
    <mergeCell ref="A2:M2"/>
    <mergeCell ref="A3:M3"/>
    <mergeCell ref="A4:M4"/>
    <mergeCell ref="A5:M5"/>
  </mergeCells>
  <pageMargins left="0.70866141732283472" right="0.70866141732283472" top="0.74803149606299213" bottom="0.74803149606299213" header="0.31496062992125984" footer="0.31496062992125984"/>
  <pageSetup paperSize="9" scale="68" orientation="portrait" verticalDpi="0" r:id="rId1"/>
  <ignoredErrors>
    <ignoredError sqref="M1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CSBC-LandingPrice19-20-samba</vt:lpstr>
      <vt:lpstr>CSBC-LandingPrice19-20-Jammu</vt:lpstr>
      <vt:lpstr>CSBC-LandingPrice19-20-Raj</vt:lpstr>
      <vt:lpstr>'CSBC-LandingPrice19-20-samba'!Print_Area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CSBCL</dc:title>
  <dc:creator>Mr. Sunny</dc:creator>
  <cp:lastModifiedBy>hp</cp:lastModifiedBy>
  <cp:lastPrinted>2019-03-06T14:10:45Z</cp:lastPrinted>
  <dcterms:created xsi:type="dcterms:W3CDTF">2015-02-12T11:25:19Z</dcterms:created>
  <dcterms:modified xsi:type="dcterms:W3CDTF">2019-03-06T14:10:51Z</dcterms:modified>
</cp:coreProperties>
</file>